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Лист2!$A$1:$I$10</definedName>
    <definedName name="_xlnm.Print_Area" localSheetId="2">Лист3!$A$1:$E$10</definedName>
  </definedNames>
  <calcPr calcId="145621"/>
</workbook>
</file>

<file path=xl/calcChain.xml><?xml version="1.0" encoding="utf-8"?>
<calcChain xmlns="http://schemas.openxmlformats.org/spreadsheetml/2006/main">
  <c r="D9" i="3" l="1"/>
  <c r="D10" i="3"/>
  <c r="E13" i="1" l="1"/>
  <c r="F13" i="1"/>
  <c r="D13" i="1"/>
  <c r="C13" i="1"/>
  <c r="G7" i="2"/>
  <c r="H7" i="2"/>
  <c r="I7" i="2"/>
  <c r="F7" i="2"/>
</calcChain>
</file>

<file path=xl/sharedStrings.xml><?xml version="1.0" encoding="utf-8"?>
<sst xmlns="http://schemas.openxmlformats.org/spreadsheetml/2006/main" count="56" uniqueCount="44">
  <si>
    <t>ПРОГНОЗ</t>
  </si>
  <si>
    <t>Наименование доходов</t>
  </si>
  <si>
    <t>Код бюджетной классификации</t>
  </si>
  <si>
    <t xml:space="preserve">Прогноз поступления доходов </t>
  </si>
  <si>
    <t xml:space="preserve"> </t>
  </si>
  <si>
    <t>Источник исходных данных</t>
  </si>
  <si>
    <t xml:space="preserve">Формула расчёта </t>
  </si>
  <si>
    <t>Пояснение к расчёту</t>
  </si>
  <si>
    <t>Оценка исполнения прогноза поступления</t>
  </si>
  <si>
    <t>Прогноз поступления доходов</t>
  </si>
  <si>
    <t xml:space="preserve">на 2026 год </t>
  </si>
  <si>
    <t>АНАЛИТИЧЕСКИЕ МАТЕРИАЛЫ</t>
  </si>
  <si>
    <t xml:space="preserve">      </t>
  </si>
  <si>
    <t>тыс. рублей</t>
  </si>
  <si>
    <t>Отклонение от факта соответствующего периода отчётного финансового года,%</t>
  </si>
  <si>
    <t>Причины отклонения от факта соответствующего периода отчётного финансового года (5% и более)</t>
  </si>
  <si>
    <t>поступления доходов бюджета Мирского сельского поселения Кавказского района</t>
  </si>
  <si>
    <t>Расчёт прогноза поступления доходов в бюджет Мирского сельского поселения Кавказского района</t>
  </si>
  <si>
    <t>1. Прогноз поступления доходов в местный бюджет                                                                                    (тыс. рублей)</t>
  </si>
  <si>
    <t xml:space="preserve">по исполнению бюджета Мирского сельского поселения Кавказского района по налоговым 
и неналоговым  доходам Мирского сельского поселения Кавказского района
</t>
  </si>
  <si>
    <t>Объём доходов бюджета Мирского сельского поселения Кавказского района, всего</t>
  </si>
  <si>
    <t>-</t>
  </si>
  <si>
    <t>Главный администратор доходов: Администрация Мирского сельского поселения Кавказского района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</si>
  <si>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</si>
  <si>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1 11 05025 10 0000 120
</t>
  </si>
  <si>
    <t>Расчет прогнозных показателей основывается на данных о договорах, заключенных (планируемых к заключению)</t>
  </si>
  <si>
    <t>Договора, заключенные (планируемые к заключению)</t>
  </si>
  <si>
    <t>Договора, заключенные (планируемые к заключению), исполнительные производства ФССП</t>
  </si>
  <si>
    <t>Расчет прогнозных показателей основывается на данных о договорах, заключенных (планируемых к заключению), исполнительных производств ФССП</t>
  </si>
  <si>
    <t>1 11 05025 10 0000 120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</si>
  <si>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</si>
  <si>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1 11 05035 10 0000 120</t>
  </si>
  <si>
    <t xml:space="preserve">N = Нп +/- Д,                                                                                                                      где N - прогноз поступления арендной платы за землю в  местный бюджет;
Нп - сумма начисленных платежей по арендной плате за землю в бюджет Мирского сельского поселения, согласно заключенных в планируемых к заключению договоров на основании данных о сдаваемой в аренду площади земельных участков; Д - дополнительные (выпадающие) доходы в прогнозируемом финансовом году от сдачи в аренду земли в связи  с выбытием (приобретением) объектов аренды (продажа (передача)
земельных участков, заключение дополнительных договоров, изменение видов целевого использования и др.)
</t>
  </si>
  <si>
    <t xml:space="preserve">N = Нп * Ипц +/- Д,                                                                                                                где N - прогноз поступления доходов от сдачи в аренду имущества в бюджет; Нп - сумма начисленных платежей по арендной плате за недвижимое имущество в местный бюджет согласно заключенных и планируемых к заключению договоров, на основании данных о сдаваемой      в аренду площади; Д - дополнительные (выпадающие) доходы в прогнозируемом финансовом году от  сдачи в  аренду  имущества муниципального образования в связи с выбытием (приобретением) объектов недвижимости (продажа (передача) имущества, заключение дополнительных договоров, изменение видов целевого использования и   др.); Ипц - индекс потребительских цен установленный прогнозом социально-экономического развития Мирского сельского поселения на соответствующий финансовый год
</t>
  </si>
  <si>
    <t>Исполнение на 01.10.2023 г., тыс. рублей</t>
  </si>
  <si>
    <t xml:space="preserve"> на 2025 год и плановый период 2026 - 2027 годов</t>
  </si>
  <si>
    <t xml:space="preserve">на 2027 год </t>
  </si>
  <si>
    <t>на 2025 год</t>
  </si>
  <si>
    <t>Оценка исполнения прогноза поступления доходов в 2024 году</t>
  </si>
  <si>
    <t>доходов в 2024 году (текущий финансовый год)</t>
  </si>
  <si>
    <t>на 2026 год (второй год планового периода)</t>
  </si>
  <si>
    <t>на 2027год</t>
  </si>
  <si>
    <t>Исполнение на 01.10.2024 г., тыс. рублей</t>
  </si>
  <si>
    <t>Своевременная оплата арендных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</si>
</sst>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/>
    <xf numFmtId="0" fontId="2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16" xfId="0" applyFont="1" applyBorder="1" applyAlignment="1">
      <alignment horizontal="justify"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/>
    </xf>
    <xf numFmtId="0" fontId="3" fillId="0" borderId="16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justify" vertical="top" wrapText="1"/>
    </xf>
    <xf numFmtId="0" fontId="4" fillId="0" borderId="9" xfId="0" applyFont="1" applyFill="1" applyBorder="1" applyAlignment="1">
      <alignment horizontal="justify" vertical="top" wrapText="1"/>
    </xf>
    <xf numFmtId="0" fontId="4" fillId="0" borderId="3" xfId="0" applyFont="1" applyFill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/>
    <xf numFmtId="0" fontId="0" fillId="0" borderId="4" xfId="0" applyBorder="1"/>
    <xf numFmtId="0" fontId="3" fillId="0" borderId="9" xfId="0" applyFont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2" fillId="0" borderId="7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65" fontId="4" fillId="0" borderId="12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topLeftCell="A7" zoomScale="89" zoomScaleSheetLayoutView="89" workbookViewId="0">
      <selection activeCell="D15" sqref="D15"/>
    </sheetView>
  </sheetViews>
  <sheetFormatPr defaultRowHeight="15" x14ac:dyDescent="0.25"/>
  <cols>
    <col min="1" max="1" width="43.42578125" customWidth="1"/>
    <col min="2" max="2" width="25.28515625" customWidth="1"/>
    <col min="3" max="3" width="21.85546875" customWidth="1"/>
    <col min="4" max="4" width="14.7109375" customWidth="1"/>
    <col min="5" max="5" width="13.7109375" customWidth="1"/>
    <col min="6" max="6" width="12.7109375" customWidth="1"/>
  </cols>
  <sheetData>
    <row r="1" spans="1:6" x14ac:dyDescent="0.25">
      <c r="A1" s="1"/>
    </row>
    <row r="2" spans="1:6" ht="18.75" x14ac:dyDescent="0.3">
      <c r="A2" s="15"/>
      <c r="B2" s="43" t="s">
        <v>0</v>
      </c>
      <c r="C2" s="43"/>
      <c r="D2" s="16"/>
      <c r="E2" s="16"/>
      <c r="F2" s="16"/>
    </row>
    <row r="3" spans="1:6" ht="18.75" x14ac:dyDescent="0.25">
      <c r="A3" s="44" t="s">
        <v>16</v>
      </c>
      <c r="B3" s="44"/>
      <c r="C3" s="44"/>
      <c r="D3" s="44"/>
      <c r="E3" s="44"/>
      <c r="F3" s="44"/>
    </row>
    <row r="4" spans="1:6" ht="18.75" x14ac:dyDescent="0.25">
      <c r="A4" s="44" t="s">
        <v>35</v>
      </c>
      <c r="B4" s="44"/>
      <c r="C4" s="44"/>
      <c r="D4" s="44"/>
      <c r="E4" s="44"/>
      <c r="F4" s="44"/>
    </row>
    <row r="5" spans="1:6" ht="18.75" x14ac:dyDescent="0.25">
      <c r="A5" s="15"/>
      <c r="B5" s="16"/>
      <c r="C5" s="16"/>
      <c r="D5" s="16"/>
      <c r="E5" s="16"/>
      <c r="F5" s="16"/>
    </row>
    <row r="6" spans="1:6" ht="18.75" x14ac:dyDescent="0.25">
      <c r="A6" s="45" t="s">
        <v>22</v>
      </c>
      <c r="B6" s="45"/>
      <c r="C6" s="45"/>
      <c r="D6" s="45"/>
      <c r="E6" s="45"/>
      <c r="F6" s="45"/>
    </row>
    <row r="7" spans="1:6" ht="18.75" x14ac:dyDescent="0.25">
      <c r="A7" s="8"/>
      <c r="B7" s="8"/>
      <c r="C7" s="8"/>
      <c r="D7" s="8"/>
      <c r="E7" s="8"/>
      <c r="F7" s="8"/>
    </row>
    <row r="8" spans="1:6" ht="19.5" thickBot="1" x14ac:dyDescent="0.3">
      <c r="A8" s="2" t="s">
        <v>18</v>
      </c>
    </row>
    <row r="9" spans="1:6" ht="15.75" customHeight="1" x14ac:dyDescent="0.25">
      <c r="A9" s="46" t="s">
        <v>1</v>
      </c>
      <c r="B9" s="46" t="s">
        <v>2</v>
      </c>
      <c r="C9" s="46" t="s">
        <v>38</v>
      </c>
      <c r="D9" s="49" t="s">
        <v>3</v>
      </c>
      <c r="E9" s="50"/>
      <c r="F9" s="51"/>
    </row>
    <row r="10" spans="1:6" ht="15.75" thickBot="1" x14ac:dyDescent="0.3">
      <c r="A10" s="47"/>
      <c r="B10" s="47"/>
      <c r="C10" s="47"/>
      <c r="D10" s="52" t="s">
        <v>4</v>
      </c>
      <c r="E10" s="53"/>
      <c r="F10" s="54"/>
    </row>
    <row r="11" spans="1:6" ht="53.25" customHeight="1" thickBot="1" x14ac:dyDescent="0.3">
      <c r="A11" s="48"/>
      <c r="B11" s="48"/>
      <c r="C11" s="48"/>
      <c r="D11" s="12" t="s">
        <v>37</v>
      </c>
      <c r="E11" s="12" t="s">
        <v>10</v>
      </c>
      <c r="F11" s="12" t="s">
        <v>36</v>
      </c>
    </row>
    <row r="12" spans="1:6" ht="16.5" thickBot="1" x14ac:dyDescent="0.3">
      <c r="A12" s="5">
        <v>1</v>
      </c>
      <c r="B12" s="13">
        <v>2</v>
      </c>
      <c r="C12" s="13">
        <v>3</v>
      </c>
      <c r="D12" s="13">
        <v>4</v>
      </c>
      <c r="E12" s="14">
        <v>5</v>
      </c>
      <c r="F12" s="5">
        <v>6</v>
      </c>
    </row>
    <row r="13" spans="1:6" ht="48" thickBot="1" x14ac:dyDescent="0.3">
      <c r="A13" s="29" t="s">
        <v>20</v>
      </c>
      <c r="B13" s="5"/>
      <c r="C13" s="37">
        <f>C14+C15</f>
        <v>78</v>
      </c>
      <c r="D13" s="24">
        <f>D14+D15</f>
        <v>77.400000000000006</v>
      </c>
      <c r="E13" s="37">
        <f t="shared" ref="E13:F13" si="0">E14+E15</f>
        <v>77.400000000000006</v>
      </c>
      <c r="F13" s="24">
        <f t="shared" si="0"/>
        <v>77.400000000000006</v>
      </c>
    </row>
    <row r="14" spans="1:6" ht="111.75" customHeight="1" thickBot="1" x14ac:dyDescent="0.3">
      <c r="A14" s="38" t="s">
        <v>23</v>
      </c>
      <c r="B14" s="32" t="s">
        <v>29</v>
      </c>
      <c r="C14" s="63">
        <v>39.6</v>
      </c>
      <c r="D14" s="24">
        <v>39</v>
      </c>
      <c r="E14" s="37">
        <v>39</v>
      </c>
      <c r="F14" s="24">
        <v>39</v>
      </c>
    </row>
    <row r="15" spans="1:6" ht="99" customHeight="1" thickBot="1" x14ac:dyDescent="0.3">
      <c r="A15" s="39" t="s">
        <v>30</v>
      </c>
      <c r="B15" s="40" t="s">
        <v>31</v>
      </c>
      <c r="C15" s="41">
        <v>38.4</v>
      </c>
      <c r="D15" s="42">
        <v>38.4</v>
      </c>
      <c r="E15" s="41">
        <v>38.4</v>
      </c>
      <c r="F15" s="42">
        <v>38.4</v>
      </c>
    </row>
  </sheetData>
  <mergeCells count="9">
    <mergeCell ref="B2:C2"/>
    <mergeCell ref="A3:F3"/>
    <mergeCell ref="A4:F4"/>
    <mergeCell ref="A6:F6"/>
    <mergeCell ref="A9:A11"/>
    <mergeCell ref="B9:B11"/>
    <mergeCell ref="C9:C11"/>
    <mergeCell ref="D9:F9"/>
    <mergeCell ref="D10:F10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view="pageBreakPreview" zoomScale="60" workbookViewId="0">
      <selection activeCell="F8" sqref="F8"/>
    </sheetView>
  </sheetViews>
  <sheetFormatPr defaultRowHeight="15" x14ac:dyDescent="0.25"/>
  <cols>
    <col min="1" max="1" width="30.28515625" customWidth="1"/>
    <col min="2" max="2" width="25.42578125" customWidth="1"/>
    <col min="3" max="3" width="23.28515625" customWidth="1"/>
    <col min="4" max="4" width="76.85546875" customWidth="1"/>
    <col min="5" max="5" width="27.7109375" customWidth="1"/>
    <col min="6" max="6" width="16.5703125" customWidth="1"/>
    <col min="7" max="7" width="14.28515625" customWidth="1"/>
    <col min="8" max="8" width="14.7109375" customWidth="1"/>
    <col min="9" max="9" width="13.85546875" customWidth="1"/>
  </cols>
  <sheetData>
    <row r="1" spans="1:9" ht="26.25" x14ac:dyDescent="0.25">
      <c r="A1" s="4" t="s">
        <v>17</v>
      </c>
    </row>
    <row r="2" spans="1:9" ht="26.25" x14ac:dyDescent="0.25">
      <c r="A2" s="4"/>
    </row>
    <row r="3" spans="1:9" ht="19.5" thickBot="1" x14ac:dyDescent="0.35">
      <c r="A3" s="55" t="s">
        <v>22</v>
      </c>
      <c r="B3" s="55"/>
      <c r="C3" s="55"/>
      <c r="D3" s="55"/>
      <c r="E3" s="55"/>
      <c r="F3" s="55"/>
      <c r="H3" s="20" t="s">
        <v>13</v>
      </c>
    </row>
    <row r="4" spans="1:9" s="17" customFormat="1" ht="66" customHeight="1" thickBot="1" x14ac:dyDescent="0.3">
      <c r="A4" s="46" t="s">
        <v>1</v>
      </c>
      <c r="B4" s="46" t="s">
        <v>2</v>
      </c>
      <c r="C4" s="46" t="s">
        <v>5</v>
      </c>
      <c r="D4" s="46" t="s">
        <v>6</v>
      </c>
      <c r="E4" s="46" t="s">
        <v>7</v>
      </c>
      <c r="F4" s="9" t="s">
        <v>8</v>
      </c>
      <c r="G4" s="56" t="s">
        <v>9</v>
      </c>
      <c r="H4" s="57"/>
      <c r="I4" s="58"/>
    </row>
    <row r="5" spans="1:9" s="17" customFormat="1" ht="88.5" customHeight="1" thickBot="1" x14ac:dyDescent="0.3">
      <c r="A5" s="48"/>
      <c r="B5" s="48"/>
      <c r="C5" s="48"/>
      <c r="D5" s="48"/>
      <c r="E5" s="48"/>
      <c r="F5" s="11" t="s">
        <v>39</v>
      </c>
      <c r="G5" s="10" t="s">
        <v>37</v>
      </c>
      <c r="H5" s="5" t="s">
        <v>40</v>
      </c>
      <c r="I5" s="28" t="s">
        <v>41</v>
      </c>
    </row>
    <row r="6" spans="1:9" s="17" customFormat="1" ht="19.5" thickBot="1" x14ac:dyDescent="0.35">
      <c r="A6" s="6">
        <v>1</v>
      </c>
      <c r="B6" s="18">
        <v>2</v>
      </c>
      <c r="C6" s="18">
        <v>3</v>
      </c>
      <c r="D6" s="18">
        <v>4</v>
      </c>
      <c r="E6" s="18">
        <v>5</v>
      </c>
      <c r="F6" s="19">
        <v>6</v>
      </c>
      <c r="G6" s="6">
        <v>7</v>
      </c>
      <c r="H6" s="19">
        <v>8</v>
      </c>
      <c r="I6" s="33">
        <v>9</v>
      </c>
    </row>
    <row r="7" spans="1:9" s="17" customFormat="1" ht="72.75" customHeight="1" thickBot="1" x14ac:dyDescent="0.3">
      <c r="A7" s="34" t="s">
        <v>20</v>
      </c>
      <c r="B7" s="30"/>
      <c r="C7" s="31"/>
      <c r="D7" s="30"/>
      <c r="E7" s="30"/>
      <c r="F7" s="37">
        <f>F8+F9</f>
        <v>78</v>
      </c>
      <c r="G7" s="24">
        <f t="shared" ref="G7:I7" si="0">G8+G9</f>
        <v>77.400000000000006</v>
      </c>
      <c r="H7" s="37">
        <f t="shared" si="0"/>
        <v>77.400000000000006</v>
      </c>
      <c r="I7" s="24">
        <f t="shared" si="0"/>
        <v>77.400000000000006</v>
      </c>
    </row>
    <row r="8" spans="1:9" s="17" customFormat="1" ht="207" customHeight="1" thickBot="1" x14ac:dyDescent="0.3">
      <c r="A8" s="22" t="s">
        <v>23</v>
      </c>
      <c r="B8" s="32" t="s">
        <v>24</v>
      </c>
      <c r="C8" s="14" t="s">
        <v>27</v>
      </c>
      <c r="D8" s="5" t="s">
        <v>32</v>
      </c>
      <c r="E8" s="5" t="s">
        <v>28</v>
      </c>
      <c r="F8" s="63">
        <v>39.6</v>
      </c>
      <c r="G8" s="24">
        <v>39</v>
      </c>
      <c r="H8" s="24">
        <v>39</v>
      </c>
      <c r="I8" s="36">
        <v>39</v>
      </c>
    </row>
    <row r="9" spans="1:9" s="17" customFormat="1" ht="243" customHeight="1" thickBot="1" x14ac:dyDescent="0.3">
      <c r="A9" s="22" t="s">
        <v>30</v>
      </c>
      <c r="B9" s="32" t="s">
        <v>31</v>
      </c>
      <c r="C9" s="14" t="s">
        <v>26</v>
      </c>
      <c r="D9" s="5" t="s">
        <v>33</v>
      </c>
      <c r="E9" s="5" t="s">
        <v>25</v>
      </c>
      <c r="F9" s="14">
        <v>38.4</v>
      </c>
      <c r="G9" s="5">
        <v>38.4</v>
      </c>
      <c r="H9" s="5">
        <v>38.4</v>
      </c>
      <c r="I9" s="13">
        <v>38.4</v>
      </c>
    </row>
    <row r="10" spans="1:9" x14ac:dyDescent="0.25">
      <c r="C10" s="7"/>
    </row>
  </sheetData>
  <mergeCells count="7">
    <mergeCell ref="A3:F3"/>
    <mergeCell ref="G4:I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B9" sqref="B9:D10"/>
    </sheetView>
  </sheetViews>
  <sheetFormatPr defaultRowHeight="15" x14ac:dyDescent="0.25"/>
  <cols>
    <col min="1" max="1" width="39" customWidth="1"/>
    <col min="2" max="2" width="20.85546875" customWidth="1"/>
    <col min="3" max="3" width="21.28515625" customWidth="1"/>
    <col min="4" max="4" width="27.42578125" customWidth="1"/>
    <col min="5" max="5" width="52.140625" customWidth="1"/>
  </cols>
  <sheetData>
    <row r="2" spans="1:6" ht="18.75" x14ac:dyDescent="0.25">
      <c r="A2" s="44" t="s">
        <v>11</v>
      </c>
      <c r="B2" s="44"/>
      <c r="C2" s="44"/>
      <c r="D2" s="44"/>
      <c r="E2" s="44"/>
    </row>
    <row r="3" spans="1:6" ht="51" customHeight="1" x14ac:dyDescent="0.25">
      <c r="A3" s="59" t="s">
        <v>19</v>
      </c>
      <c r="B3" s="59"/>
      <c r="C3" s="59"/>
      <c r="D3" s="59"/>
      <c r="E3" s="59"/>
    </row>
    <row r="4" spans="1:6" ht="18.75" x14ac:dyDescent="0.25">
      <c r="A4" s="3"/>
    </row>
    <row r="5" spans="1:6" ht="18.75" x14ac:dyDescent="0.25">
      <c r="A5" s="60" t="s">
        <v>22</v>
      </c>
      <c r="B5" s="60"/>
      <c r="C5" s="60"/>
      <c r="D5" s="60"/>
      <c r="E5" s="60"/>
      <c r="F5" s="60"/>
    </row>
    <row r="6" spans="1:6" ht="19.5" thickBot="1" x14ac:dyDescent="0.3">
      <c r="A6" s="3" t="s">
        <v>12</v>
      </c>
    </row>
    <row r="7" spans="1:6" ht="94.5" customHeight="1" thickBot="1" x14ac:dyDescent="0.3">
      <c r="A7" s="6" t="s">
        <v>2</v>
      </c>
      <c r="B7" s="18" t="s">
        <v>34</v>
      </c>
      <c r="C7" s="18" t="s">
        <v>42</v>
      </c>
      <c r="D7" s="6" t="s">
        <v>14</v>
      </c>
      <c r="E7" s="6" t="s">
        <v>15</v>
      </c>
    </row>
    <row r="8" spans="1:6" ht="19.5" thickBot="1" x14ac:dyDescent="0.3">
      <c r="A8" s="21">
        <v>1</v>
      </c>
      <c r="B8" s="6">
        <v>3</v>
      </c>
      <c r="C8" s="19">
        <v>3</v>
      </c>
      <c r="D8" s="6">
        <v>4</v>
      </c>
      <c r="E8" s="18">
        <v>5</v>
      </c>
    </row>
    <row r="9" spans="1:6" ht="39" customHeight="1" thickBot="1" x14ac:dyDescent="0.3">
      <c r="A9" s="26" t="s">
        <v>29</v>
      </c>
      <c r="B9" s="27">
        <v>37.200000000000003</v>
      </c>
      <c r="C9" s="62">
        <v>38.799999999999997</v>
      </c>
      <c r="D9" s="25">
        <f>C9/B9*100</f>
        <v>104.30107526881717</v>
      </c>
      <c r="E9" s="35" t="s">
        <v>21</v>
      </c>
    </row>
    <row r="10" spans="1:6" ht="39" customHeight="1" thickBot="1" x14ac:dyDescent="0.3">
      <c r="A10" s="22" t="s">
        <v>31</v>
      </c>
      <c r="B10" s="23">
        <v>9.6</v>
      </c>
      <c r="C10" s="61">
        <v>22.4</v>
      </c>
      <c r="D10" s="24">
        <f>C10/B10*100</f>
        <v>233.33333333333334</v>
      </c>
      <c r="E10" s="5" t="s">
        <v>43</v>
      </c>
    </row>
  </sheetData>
  <mergeCells count="3">
    <mergeCell ref="A3:E3"/>
    <mergeCell ref="A2:E2"/>
    <mergeCell ref="A5:F5"/>
  </mergeCells>
  <pageMargins left="0.7" right="0.7" top="0.75" bottom="0.75" header="0.3" footer="0.3"/>
  <pageSetup paperSize="9" scale="81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Лист2!Область_печати</vt:lpstr>
      <vt:lpstr>Лист3!Область_печати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2024-10-01T13:08:32Z</dcterms:modified>
</cp:coreProperties>
</file>